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8" i="1"/>
  <c r="F39" i="1"/>
  <c r="F35" i="1"/>
  <c r="F37" i="1"/>
  <c r="F32" i="1"/>
  <c r="F30" i="1"/>
  <c r="F28" i="1"/>
  <c r="F24" i="1"/>
  <c r="F21" i="1"/>
  <c r="F18" i="1"/>
  <c r="F16" i="1"/>
  <c r="F9" i="1"/>
  <c r="F8" i="1" l="1"/>
  <c r="E28" i="1"/>
  <c r="E9" i="1" l="1"/>
  <c r="E39" i="1" l="1"/>
  <c r="E37" i="1"/>
  <c r="E35" i="1" l="1"/>
  <c r="E32" i="1"/>
  <c r="E30" i="1"/>
  <c r="E24" i="1"/>
  <c r="E21" i="1"/>
  <c r="E18" i="1"/>
  <c r="E16" i="1"/>
  <c r="E8" i="1" l="1"/>
</calcChain>
</file>

<file path=xl/sharedStrings.xml><?xml version="1.0" encoding="utf-8"?>
<sst xmlns="http://schemas.openxmlformats.org/spreadsheetml/2006/main" count="94" uniqueCount="54">
  <si>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</si>
  <si>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</si>
  <si>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</si>
  <si>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</si>
  <si>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</si>
  <si>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</si>
  <si>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</si>
  <si>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</si>
  <si>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</si>
  <si>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</si>
  <si>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</si>
  <si>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</si>
  <si>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</si>
  <si>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</si>
  <si>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</si>
  <si>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</si>
  <si>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</si>
  <si>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</si>
  <si>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</si>
  <si>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</si>
  <si>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</si>
  <si>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</si>
  <si>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</si>
  <si>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</si>
  <si>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</si>
  <si>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</si>
  <si>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</si>
  <si>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</si>
  <si>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</si>
  <si>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</si>
  <si>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</si>
  <si>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</si>
  <si>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</si>
  <si>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</si>
  <si>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</si>
  <si>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</si>
  <si>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</si>
  <si>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</si>
  <si>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</si>
  <si>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</si>
  <si>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</si>
  <si>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</si>
  <si>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</si>
  <si>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Прочие межбюджетные трансферты общего характера</t>
  </si>
  <si>
    <t xml:space="preserve">Межбюджетные трансферты общего  характера бюджетам бюджетной системы Российской Федерации 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</si>
  <si>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</si>
  <si>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</si>
  <si>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>О.А. Кирячкова-Богдан</t>
  </si>
  <si>
    <t>План, тыс.руб.</t>
  </si>
  <si>
    <t>Факт, тыс.руб.</t>
  </si>
  <si>
    <t>Исполнение, %</t>
  </si>
  <si>
    <t xml:space="preserve">Заместитель главы администрации 
Выселковского сельского поселения 
Выселковского района по финансовым и производственным вопросам
</t>
  </si>
  <si>
    <t>Расходы местного бюджета по разделам и подразделам классификации расходов бюджетов  на 2024 год</t>
  </si>
  <si>
    <t>ПРИЛОЖЕНИЕ 3
к решению VII сессии V созыва
Совета Выселковского сельского 
поселения Выселковского района
от 24 апреля 2025 года № 2-38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</si>
</sst>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wrapText="1"/>
    </xf>
    <xf numFmtId="166" fontId="1" fillId="0" borderId="0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9"/>
  <sheetViews>
    <sheetView tabSelected="1" view="pageBreakPreview" topLeftCell="B1" zoomScale="90" zoomScaleNormal="100" zoomScaleSheetLayoutView="90" workbookViewId="0">
      <selection activeCell="F9" sqref="F9"/>
    </sheetView>
  </sheetViews>
  <sheetFormatPr defaultRowHeight="15" x14ac:dyDescent="0.25"/>
  <cols>
    <col min="1" max="1" width="7.7109375" style="1" customWidth="1"/>
    <col min="2" max="2" width="54" style="1" customWidth="1"/>
    <col min="3" max="3" width="12.5703125" style="1" customWidth="1"/>
    <col min="4" max="4" width="11.85546875" style="1" customWidth="1"/>
    <col min="5" max="5" width="19.7109375" style="1" customWidth="1"/>
    <col min="6" max="6" width="17.5703125" style="1" customWidth="1"/>
    <col min="7" max="7" width="17.28515625" style="1" customWidth="1"/>
    <col min="8" max="16384" width="9.140625" style="1"/>
  </cols>
  <sheetData>
    <row r="1" spans="2:7" ht="84" customHeight="1" x14ac:dyDescent="0.25">
      <c r="B1" s="19"/>
      <c r="C1" s="31"/>
      <c r="D1" s="31"/>
      <c r="E1" s="35" t="s">
        <v>53</v>
      </c>
      <c r="F1" s="35"/>
      <c r="G1" s="35"/>
    </row>
    <row r="2" spans="2:7" ht="21" customHeight="1" x14ac:dyDescent="0.3">
      <c r="B2" s="20"/>
      <c r="C2" s="33"/>
      <c r="D2" s="34"/>
      <c r="E2" s="34"/>
      <c r="F2" s="19"/>
      <c r="G2" s="19"/>
    </row>
    <row r="3" spans="2:7" ht="59.25" customHeight="1" x14ac:dyDescent="0.25">
      <c r="B3" s="37" t="s">
        <v>52</v>
      </c>
      <c r="C3" s="37"/>
      <c r="D3" s="37"/>
      <c r="E3" s="37"/>
      <c r="F3" s="37"/>
      <c r="G3" s="37"/>
    </row>
    <row r="4" spans="2:7" ht="18.75" x14ac:dyDescent="0.3">
      <c r="B4" s="20"/>
      <c r="C4" s="20"/>
      <c r="D4" s="20"/>
      <c r="E4" s="20"/>
      <c r="F4" s="19"/>
      <c r="G4" s="19"/>
    </row>
    <row r="5" spans="2:7" ht="19.5" thickBot="1" x14ac:dyDescent="0.35">
      <c r="B5" s="20"/>
      <c r="C5" s="20"/>
      <c r="D5" s="20"/>
      <c r="E5" s="21"/>
      <c r="F5" s="19"/>
      <c r="G5" s="19"/>
    </row>
    <row r="6" spans="2:7" ht="38.25" thickBot="1" x14ac:dyDescent="0.3">
      <c r="B6" s="3" t="s">
        <v>40</v>
      </c>
      <c r="C6" s="3" t="s">
        <v>41</v>
      </c>
      <c r="D6" s="3" t="s">
        <v>42</v>
      </c>
      <c r="E6" s="3" t="s">
        <v>48</v>
      </c>
      <c r="F6" s="3" t="s">
        <v>49</v>
      </c>
      <c r="G6" s="3" t="s">
        <v>50</v>
      </c>
    </row>
    <row r="7" spans="2:7" ht="19.5" thickBot="1" x14ac:dyDescent="0.35">
      <c r="B7" s="3">
        <v>1</v>
      </c>
      <c r="C7" s="3">
        <v>2</v>
      </c>
      <c r="D7" s="3">
        <v>3</v>
      </c>
      <c r="E7" s="3">
        <v>4</v>
      </c>
      <c r="F7" s="23">
        <v>5</v>
      </c>
      <c r="G7" s="23">
        <v>6</v>
      </c>
    </row>
    <row r="8" spans="2:7" ht="18.75" x14ac:dyDescent="0.25">
      <c r="B8" s="22" t="s">
        <v>0</v>
      </c>
      <c r="C8" s="22"/>
      <c r="D8" s="22"/>
      <c r="E8" s="14">
        <f>E9+E16+E18+E21+E24+E28+E30+E32+E35+E37+E39</f>
        <v>812547.2</v>
      </c>
      <c r="F8" s="27">
        <f>F9+F16+F18+F21+F24+F28+F30+F32+F35+F37+F39</f>
        <v>791062.16864999989</v>
      </c>
      <c r="G8" s="32">
        <f>F8*100/E8</f>
        <v>97.355842054467729</v>
      </c>
    </row>
    <row r="9" spans="2:7" ht="18.75" x14ac:dyDescent="0.25">
      <c r="B9" s="4" t="s">
        <v>1</v>
      </c>
      <c r="C9" s="5" t="s">
        <v>29</v>
      </c>
      <c r="D9" s="5" t="s">
        <v>30</v>
      </c>
      <c r="E9" s="14">
        <f>SUM(E10:E15)</f>
        <v>52294.9</v>
      </c>
      <c r="F9" s="27">
        <f>SUM(F10:F15)</f>
        <v>51833.754569999997</v>
      </c>
      <c r="G9" s="32">
        <f t="shared" ref="G9:G40" si="0">F9*100/E9</f>
        <v>99.118182786466733</v>
      </c>
    </row>
    <row r="10" spans="2:7" ht="60.75" customHeight="1" x14ac:dyDescent="0.25">
      <c r="B10" s="6" t="s">
        <v>2</v>
      </c>
      <c r="C10" s="7" t="s">
        <v>29</v>
      </c>
      <c r="D10" s="7" t="s">
        <v>31</v>
      </c>
      <c r="E10" s="15">
        <v>2748</v>
      </c>
      <c r="F10" s="28">
        <v>2747.8398400000001</v>
      </c>
      <c r="G10" s="32">
        <f t="shared" si="0"/>
        <v>99.994171761280924</v>
      </c>
    </row>
    <row r="11" spans="2:7" ht="81" customHeight="1" x14ac:dyDescent="0.25">
      <c r="B11" s="6" t="s">
        <v>46</v>
      </c>
      <c r="C11" s="7" t="s">
        <v>29</v>
      </c>
      <c r="D11" s="7" t="s">
        <v>32</v>
      </c>
      <c r="E11" s="15">
        <v>16616.5</v>
      </c>
      <c r="F11" s="28">
        <v>16616.272389999998</v>
      </c>
      <c r="G11" s="32">
        <f t="shared" si="0"/>
        <v>99.998630216953018</v>
      </c>
    </row>
    <row r="12" spans="2:7" ht="76.5" customHeight="1" x14ac:dyDescent="0.25">
      <c r="B12" s="6" t="s">
        <v>3</v>
      </c>
      <c r="C12" s="7" t="s">
        <v>29</v>
      </c>
      <c r="D12" s="7" t="s">
        <v>33</v>
      </c>
      <c r="E12" s="15">
        <v>422</v>
      </c>
      <c r="F12" s="28">
        <v>422</v>
      </c>
      <c r="G12" s="32">
        <f t="shared" si="0"/>
        <v>100</v>
      </c>
    </row>
    <row r="13" spans="2:7" ht="39.75" customHeight="1" x14ac:dyDescent="0.25">
      <c r="B13" s="6" t="s">
        <v>45</v>
      </c>
      <c r="C13" s="7" t="s">
        <v>29</v>
      </c>
      <c r="D13" s="7" t="s">
        <v>38</v>
      </c>
      <c r="E13" s="15">
        <v>1600</v>
      </c>
      <c r="F13" s="28">
        <v>1600</v>
      </c>
      <c r="G13" s="32">
        <f t="shared" si="0"/>
        <v>100</v>
      </c>
    </row>
    <row r="14" spans="2:7" ht="18.75" x14ac:dyDescent="0.25">
      <c r="B14" s="6" t="s">
        <v>4</v>
      </c>
      <c r="C14" s="7" t="s">
        <v>29</v>
      </c>
      <c r="D14" s="7">
        <v>11</v>
      </c>
      <c r="E14" s="15">
        <v>200</v>
      </c>
      <c r="F14" s="28">
        <v>0</v>
      </c>
      <c r="G14" s="32">
        <f t="shared" si="0"/>
        <v>0</v>
      </c>
    </row>
    <row r="15" spans="2:7" ht="22.5" customHeight="1" x14ac:dyDescent="0.25">
      <c r="B15" s="6" t="s">
        <v>5</v>
      </c>
      <c r="C15" s="7" t="s">
        <v>29</v>
      </c>
      <c r="D15" s="7">
        <v>13</v>
      </c>
      <c r="E15" s="15">
        <v>30708.400000000001</v>
      </c>
      <c r="F15" s="28">
        <v>30447.642339999999</v>
      </c>
      <c r="G15" s="32">
        <f t="shared" si="0"/>
        <v>99.150858852952268</v>
      </c>
    </row>
    <row r="16" spans="2:7" ht="18.75" x14ac:dyDescent="0.25">
      <c r="B16" s="4" t="s">
        <v>6</v>
      </c>
      <c r="C16" s="5" t="s">
        <v>31</v>
      </c>
      <c r="D16" s="5" t="s">
        <v>30</v>
      </c>
      <c r="E16" s="14">
        <f>E17</f>
        <v>2130.6999999999998</v>
      </c>
      <c r="F16" s="27">
        <f>F17</f>
        <v>2130.6999999999998</v>
      </c>
      <c r="G16" s="32">
        <f t="shared" si="0"/>
        <v>100</v>
      </c>
    </row>
    <row r="17" spans="2:7" ht="31.5" customHeight="1" x14ac:dyDescent="0.25">
      <c r="B17" s="6" t="s">
        <v>7</v>
      </c>
      <c r="C17" s="7" t="s">
        <v>31</v>
      </c>
      <c r="D17" s="7" t="s">
        <v>34</v>
      </c>
      <c r="E17" s="15">
        <v>2130.6999999999998</v>
      </c>
      <c r="F17" s="28">
        <v>2130.6999999999998</v>
      </c>
      <c r="G17" s="32">
        <f t="shared" si="0"/>
        <v>100</v>
      </c>
    </row>
    <row r="18" spans="2:7" ht="37.5" x14ac:dyDescent="0.25">
      <c r="B18" s="4" t="s">
        <v>8</v>
      </c>
      <c r="C18" s="5" t="s">
        <v>34</v>
      </c>
      <c r="D18" s="5" t="s">
        <v>30</v>
      </c>
      <c r="E18" s="14">
        <f>SUM(E19:E20)</f>
        <v>2638.2</v>
      </c>
      <c r="F18" s="27">
        <f>SUM(F19:F20)</f>
        <v>2637.9192699999999</v>
      </c>
      <c r="G18" s="32">
        <f t="shared" si="0"/>
        <v>99.989359032673789</v>
      </c>
    </row>
    <row r="19" spans="2:7" ht="51.75" customHeight="1" x14ac:dyDescent="0.25">
      <c r="B19" s="6" t="s">
        <v>9</v>
      </c>
      <c r="C19" s="7" t="s">
        <v>34</v>
      </c>
      <c r="D19" s="7" t="s">
        <v>35</v>
      </c>
      <c r="E19" s="15">
        <v>2543.1999999999998</v>
      </c>
      <c r="F19" s="28">
        <v>2543.0072700000001</v>
      </c>
      <c r="G19" s="32">
        <f t="shared" si="0"/>
        <v>99.99242175212332</v>
      </c>
    </row>
    <row r="20" spans="2:7" ht="56.25" x14ac:dyDescent="0.25">
      <c r="B20" s="6" t="s">
        <v>10</v>
      </c>
      <c r="C20" s="7" t="s">
        <v>34</v>
      </c>
      <c r="D20" s="7">
        <v>14</v>
      </c>
      <c r="E20" s="15">
        <v>95</v>
      </c>
      <c r="F20" s="28">
        <v>94.912000000000006</v>
      </c>
      <c r="G20" s="32">
        <f t="shared" si="0"/>
        <v>99.907368421052638</v>
      </c>
    </row>
    <row r="21" spans="2:7" ht="18.75" x14ac:dyDescent="0.25">
      <c r="B21" s="4" t="s">
        <v>11</v>
      </c>
      <c r="C21" s="5" t="s">
        <v>32</v>
      </c>
      <c r="D21" s="5" t="s">
        <v>30</v>
      </c>
      <c r="E21" s="14">
        <f>SUM(E22:E23)</f>
        <v>382455.8</v>
      </c>
      <c r="F21" s="27">
        <f>SUM(F22:F23)</f>
        <v>376205.16480999999</v>
      </c>
      <c r="G21" s="32">
        <f t="shared" si="0"/>
        <v>98.365658151870093</v>
      </c>
    </row>
    <row r="22" spans="2:7" ht="18.75" x14ac:dyDescent="0.25">
      <c r="B22" s="6" t="s">
        <v>12</v>
      </c>
      <c r="C22" s="7" t="s">
        <v>32</v>
      </c>
      <c r="D22" s="7" t="s">
        <v>36</v>
      </c>
      <c r="E22" s="15">
        <v>377846.3</v>
      </c>
      <c r="F22" s="28">
        <v>371595.91381</v>
      </c>
      <c r="G22" s="32">
        <f t="shared" si="0"/>
        <v>98.345786053747247</v>
      </c>
    </row>
    <row r="23" spans="2:7" ht="33.75" customHeight="1" x14ac:dyDescent="0.25">
      <c r="B23" s="6" t="s">
        <v>13</v>
      </c>
      <c r="C23" s="7" t="s">
        <v>32</v>
      </c>
      <c r="D23" s="7">
        <v>12</v>
      </c>
      <c r="E23" s="15">
        <v>4609.5</v>
      </c>
      <c r="F23" s="28">
        <v>4609.2510000000002</v>
      </c>
      <c r="G23" s="32">
        <f t="shared" si="0"/>
        <v>99.994598112593565</v>
      </c>
    </row>
    <row r="24" spans="2:7" ht="18.75" x14ac:dyDescent="0.25">
      <c r="B24" s="4" t="s">
        <v>14</v>
      </c>
      <c r="C24" s="5" t="s">
        <v>37</v>
      </c>
      <c r="D24" s="5" t="s">
        <v>30</v>
      </c>
      <c r="E24" s="14">
        <f>SUM(E25:E27)</f>
        <v>141418.9</v>
      </c>
      <c r="F24" s="27">
        <f>SUM(F25:F27)</f>
        <v>126802.38499999999</v>
      </c>
      <c r="G24" s="32">
        <f t="shared" si="0"/>
        <v>89.664383614919927</v>
      </c>
    </row>
    <row r="25" spans="2:7" ht="18.75" x14ac:dyDescent="0.25">
      <c r="B25" s="6" t="s">
        <v>15</v>
      </c>
      <c r="C25" s="7" t="s">
        <v>37</v>
      </c>
      <c r="D25" s="7" t="s">
        <v>29</v>
      </c>
      <c r="E25" s="15">
        <v>9.6999999999999993</v>
      </c>
      <c r="F25" s="28">
        <v>9.6549999999999994</v>
      </c>
      <c r="G25" s="32">
        <f t="shared" si="0"/>
        <v>99.536082474226802</v>
      </c>
    </row>
    <row r="26" spans="2:7" ht="18.75" x14ac:dyDescent="0.25">
      <c r="B26" s="6" t="s">
        <v>16</v>
      </c>
      <c r="C26" s="7" t="s">
        <v>37</v>
      </c>
      <c r="D26" s="7" t="s">
        <v>31</v>
      </c>
      <c r="E26" s="15">
        <v>60016.5</v>
      </c>
      <c r="F26" s="28">
        <v>60016.182000000001</v>
      </c>
      <c r="G26" s="32">
        <f t="shared" si="0"/>
        <v>99.999470145709935</v>
      </c>
    </row>
    <row r="27" spans="2:7" ht="18.75" x14ac:dyDescent="0.25">
      <c r="B27" s="6" t="s">
        <v>17</v>
      </c>
      <c r="C27" s="7" t="s">
        <v>37</v>
      </c>
      <c r="D27" s="7" t="s">
        <v>34</v>
      </c>
      <c r="E27" s="15">
        <v>81392.7</v>
      </c>
      <c r="F27" s="28">
        <v>66776.547999999995</v>
      </c>
      <c r="G27" s="32">
        <f t="shared" si="0"/>
        <v>82.042428866470829</v>
      </c>
    </row>
    <row r="28" spans="2:7" ht="18.75" x14ac:dyDescent="0.25">
      <c r="B28" s="4" t="s">
        <v>18</v>
      </c>
      <c r="C28" s="5" t="s">
        <v>38</v>
      </c>
      <c r="D28" s="5" t="s">
        <v>30</v>
      </c>
      <c r="E28" s="14">
        <f>E29</f>
        <v>200</v>
      </c>
      <c r="F28" s="27">
        <f>F29</f>
        <v>199.999</v>
      </c>
      <c r="G28" s="32">
        <f t="shared" si="0"/>
        <v>99.999499999999983</v>
      </c>
    </row>
    <row r="29" spans="2:7" ht="18.75" x14ac:dyDescent="0.25">
      <c r="B29" s="6" t="s">
        <v>19</v>
      </c>
      <c r="C29" s="7" t="s">
        <v>38</v>
      </c>
      <c r="D29" s="7" t="s">
        <v>38</v>
      </c>
      <c r="E29" s="15">
        <v>200</v>
      </c>
      <c r="F29" s="28">
        <v>199.999</v>
      </c>
      <c r="G29" s="32">
        <f t="shared" si="0"/>
        <v>99.999499999999983</v>
      </c>
    </row>
    <row r="30" spans="2:7" ht="18.75" x14ac:dyDescent="0.25">
      <c r="B30" s="4" t="s">
        <v>20</v>
      </c>
      <c r="C30" s="5" t="s">
        <v>39</v>
      </c>
      <c r="D30" s="5" t="s">
        <v>30</v>
      </c>
      <c r="E30" s="14">
        <f>E31</f>
        <v>101108.3</v>
      </c>
      <c r="F30" s="27">
        <f>F31</f>
        <v>101059.75900000001</v>
      </c>
      <c r="G30" s="32">
        <f t="shared" si="0"/>
        <v>99.951991082829011</v>
      </c>
    </row>
    <row r="31" spans="2:7" ht="18.75" x14ac:dyDescent="0.25">
      <c r="B31" s="6" t="s">
        <v>21</v>
      </c>
      <c r="C31" s="7" t="s">
        <v>39</v>
      </c>
      <c r="D31" s="7" t="s">
        <v>29</v>
      </c>
      <c r="E31" s="15">
        <v>101108.3</v>
      </c>
      <c r="F31" s="28">
        <v>101059.75900000001</v>
      </c>
      <c r="G31" s="32">
        <f t="shared" si="0"/>
        <v>99.951991082829011</v>
      </c>
    </row>
    <row r="32" spans="2:7" ht="18.75" x14ac:dyDescent="0.25">
      <c r="B32" s="4" t="s">
        <v>22</v>
      </c>
      <c r="C32" s="5">
        <v>10</v>
      </c>
      <c r="D32" s="5" t="s">
        <v>30</v>
      </c>
      <c r="E32" s="14">
        <f>SUM(E33:E34)</f>
        <v>819</v>
      </c>
      <c r="F32" s="27">
        <f>SUM(F33:F34)</f>
        <v>818.93299999999999</v>
      </c>
      <c r="G32" s="32">
        <f t="shared" si="0"/>
        <v>99.991819291819297</v>
      </c>
    </row>
    <row r="33" spans="2:7" ht="18.75" x14ac:dyDescent="0.25">
      <c r="B33" s="6" t="s">
        <v>23</v>
      </c>
      <c r="C33" s="7">
        <v>10</v>
      </c>
      <c r="D33" s="7" t="s">
        <v>29</v>
      </c>
      <c r="E33" s="15">
        <v>328.5</v>
      </c>
      <c r="F33" s="28">
        <v>328.488</v>
      </c>
      <c r="G33" s="32">
        <f t="shared" si="0"/>
        <v>99.996347031963481</v>
      </c>
    </row>
    <row r="34" spans="2:7" ht="37.5" x14ac:dyDescent="0.25">
      <c r="B34" s="6" t="s">
        <v>24</v>
      </c>
      <c r="C34" s="7">
        <v>10</v>
      </c>
      <c r="D34" s="7" t="s">
        <v>33</v>
      </c>
      <c r="E34" s="15">
        <v>490.5</v>
      </c>
      <c r="F34" s="28">
        <v>490.44499999999999</v>
      </c>
      <c r="G34" s="32">
        <f t="shared" si="0"/>
        <v>99.988786952089711</v>
      </c>
    </row>
    <row r="35" spans="2:7" ht="18.75" x14ac:dyDescent="0.25">
      <c r="B35" s="4" t="s">
        <v>25</v>
      </c>
      <c r="C35" s="5">
        <v>11</v>
      </c>
      <c r="D35" s="5" t="s">
        <v>30</v>
      </c>
      <c r="E35" s="14">
        <f>E36</f>
        <v>16852.2</v>
      </c>
      <c r="F35" s="27">
        <f>F36</f>
        <v>16744.425999999999</v>
      </c>
      <c r="G35" s="32">
        <f t="shared" si="0"/>
        <v>99.360475190182868</v>
      </c>
    </row>
    <row r="36" spans="2:7" ht="18.75" x14ac:dyDescent="0.25">
      <c r="B36" s="6" t="s">
        <v>26</v>
      </c>
      <c r="C36" s="7">
        <v>11</v>
      </c>
      <c r="D36" s="7" t="s">
        <v>29</v>
      </c>
      <c r="E36" s="15">
        <v>16852.2</v>
      </c>
      <c r="F36" s="28">
        <v>16744.425999999999</v>
      </c>
      <c r="G36" s="32">
        <f t="shared" si="0"/>
        <v>99.360475190182868</v>
      </c>
    </row>
    <row r="37" spans="2:7" ht="18.75" x14ac:dyDescent="0.25">
      <c r="B37" s="4" t="s">
        <v>27</v>
      </c>
      <c r="C37" s="5">
        <v>12</v>
      </c>
      <c r="D37" s="5" t="s">
        <v>30</v>
      </c>
      <c r="E37" s="14">
        <f>E38</f>
        <v>449.2</v>
      </c>
      <c r="F37" s="27">
        <f>F38</f>
        <v>449.12799999999999</v>
      </c>
      <c r="G37" s="32">
        <f t="shared" si="0"/>
        <v>99.983971504897582</v>
      </c>
    </row>
    <row r="38" spans="2:7" ht="18.75" x14ac:dyDescent="0.25">
      <c r="B38" s="6" t="s">
        <v>28</v>
      </c>
      <c r="C38" s="7">
        <v>12</v>
      </c>
      <c r="D38" s="7" t="s">
        <v>31</v>
      </c>
      <c r="E38" s="15">
        <v>449.2</v>
      </c>
      <c r="F38" s="28">
        <v>449.12799999999999</v>
      </c>
      <c r="G38" s="32">
        <f t="shared" si="0"/>
        <v>99.983971504897582</v>
      </c>
    </row>
    <row r="39" spans="2:7" ht="56.25" x14ac:dyDescent="0.3">
      <c r="B39" s="8" t="s">
        <v>44</v>
      </c>
      <c r="C39" s="9">
        <v>14</v>
      </c>
      <c r="D39" s="11" t="s">
        <v>30</v>
      </c>
      <c r="E39" s="16">
        <f>E40</f>
        <v>112180</v>
      </c>
      <c r="F39" s="30">
        <f>F40</f>
        <v>112180</v>
      </c>
      <c r="G39" s="32">
        <f t="shared" si="0"/>
        <v>100</v>
      </c>
    </row>
    <row r="40" spans="2:7" ht="37.5" x14ac:dyDescent="0.3">
      <c r="B40" s="13" t="s">
        <v>43</v>
      </c>
      <c r="C40" s="10">
        <v>14</v>
      </c>
      <c r="D40" s="12" t="s">
        <v>34</v>
      </c>
      <c r="E40" s="17">
        <v>112180</v>
      </c>
      <c r="F40" s="29">
        <v>112180</v>
      </c>
      <c r="G40" s="32">
        <f t="shared" si="0"/>
        <v>100</v>
      </c>
    </row>
    <row r="41" spans="2:7" ht="22.5" customHeight="1" x14ac:dyDescent="0.3">
      <c r="B41" s="2"/>
      <c r="C41" s="2"/>
      <c r="D41" s="2"/>
      <c r="E41" s="25"/>
      <c r="F41" s="26"/>
      <c r="G41" s="26"/>
    </row>
    <row r="42" spans="2:7" ht="87" customHeight="1" x14ac:dyDescent="0.3">
      <c r="B42" s="18" t="s">
        <v>51</v>
      </c>
      <c r="C42" s="2"/>
      <c r="D42" s="24"/>
      <c r="E42" s="36" t="s">
        <v>47</v>
      </c>
      <c r="F42" s="36"/>
      <c r="G42" s="36"/>
    </row>
    <row r="43" spans="2:7" ht="18.75" x14ac:dyDescent="0.3">
      <c r="B43" s="2"/>
      <c r="C43" s="2"/>
      <c r="D43" s="2"/>
      <c r="E43" s="2"/>
    </row>
    <row r="44" spans="2:7" ht="18.75" x14ac:dyDescent="0.3">
      <c r="B44" s="2"/>
      <c r="C44" s="2"/>
      <c r="D44" s="2"/>
      <c r="E44" s="2"/>
    </row>
    <row r="45" spans="2:7" ht="18.75" x14ac:dyDescent="0.3">
      <c r="B45" s="2"/>
      <c r="C45" s="2"/>
      <c r="D45" s="2"/>
      <c r="E45" s="2"/>
    </row>
    <row r="46" spans="2:7" ht="18.75" x14ac:dyDescent="0.3">
      <c r="B46" s="2"/>
      <c r="C46" s="2"/>
      <c r="D46" s="2"/>
      <c r="E46" s="2"/>
    </row>
    <row r="47" spans="2:7" ht="18.75" x14ac:dyDescent="0.3">
      <c r="B47" s="2"/>
      <c r="C47" s="2"/>
      <c r="D47" s="2"/>
      <c r="E47" s="2"/>
    </row>
    <row r="48" spans="2:7" ht="18.75" x14ac:dyDescent="0.3">
      <c r="B48" s="2"/>
      <c r="C48" s="2"/>
      <c r="D48" s="2"/>
      <c r="E48" s="2"/>
    </row>
    <row r="49" spans="2:5" ht="18.75" x14ac:dyDescent="0.3">
      <c r="B49" s="2"/>
      <c r="C49" s="2"/>
      <c r="D49" s="2"/>
      <c r="E49" s="2"/>
    </row>
  </sheetData>
  <mergeCells count="4">
    <mergeCell ref="C2:E2"/>
    <mergeCell ref="E1:G1"/>
    <mergeCell ref="E42:G42"/>
    <mergeCell ref="B3:G3"/>
  </mergeCells>
  <pageMargins left="0.31496062992125984" right="0.51181102362204722" top="0.74803149606299213" bottom="0.74803149606299213" header="0.31496062992125984" footer="0.31496062992125984"/>
  <pageSetup paperSize="9" scale="67" fitToHeight="2" orientation="portrait" verticalDpi="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2025-05-05T11:01:37Z</dcterms:modified>
</cp:coreProperties>
</file>